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.stadt-muenster.de\ds\0000\DM\15ZVM\52\_Akte im VMS\2026\2026-0338-52 Zeitmessung und Teilnehmermanagement SMG 2027\"/>
    </mc:Choice>
  </mc:AlternateContent>
  <xr:revisionPtr revIDLastSave="0" documentId="13_ncr:1_{93E0E226-3CD4-417C-9F18-A922381601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istungsverzeichnis LOS 1" sheetId="1" r:id="rId1"/>
    <sheet name="Leistungsverzeichnis LOS 2" sheetId="4" r:id="rId2"/>
  </sheets>
  <definedNames>
    <definedName name="_xlnm.Print_Area" localSheetId="0">'Leistungsverzeichnis LOS 1'!$A$1:$F$40</definedName>
    <definedName name="_xlnm.Print_Area" localSheetId="1">'Leistungsverzeichnis LOS 2'!$A$1:$F$21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4" i="4"/>
  <c r="F18" i="4" s="1"/>
  <c r="F26" i="4" l="1"/>
  <c r="F22" i="4"/>
  <c r="F23" i="4" s="1"/>
  <c r="F19" i="4"/>
  <c r="F20" i="4" s="1"/>
  <c r="F26" i="1"/>
  <c r="F27" i="1"/>
  <c r="F29" i="1"/>
  <c r="F30" i="1"/>
  <c r="F31" i="1"/>
  <c r="F32" i="1"/>
  <c r="F34" i="1"/>
  <c r="F36" i="1"/>
  <c r="F25" i="1"/>
  <c r="F14" i="1"/>
  <c r="F15" i="1"/>
  <c r="F16" i="1"/>
  <c r="F17" i="1"/>
  <c r="F18" i="1"/>
  <c r="F19" i="1"/>
  <c r="F20" i="1"/>
  <c r="F21" i="1"/>
  <c r="F24" i="1"/>
  <c r="F37" i="1" l="1"/>
  <c r="F45" i="1" s="1"/>
  <c r="F24" i="4"/>
  <c r="F30" i="4"/>
  <c r="F27" i="4"/>
  <c r="F28" i="4" s="1"/>
  <c r="F38" i="1"/>
  <c r="F41" i="1" l="1"/>
  <c r="F49" i="1"/>
  <c r="F50" i="1" s="1"/>
  <c r="F51" i="1" s="1"/>
  <c r="F31" i="4"/>
  <c r="F32" i="4" s="1"/>
  <c r="F42" i="1"/>
  <c r="F43" i="1" s="1"/>
  <c r="F39" i="1"/>
  <c r="F46" i="1" l="1"/>
  <c r="F47" i="1" s="1"/>
</calcChain>
</file>

<file path=xl/sharedStrings.xml><?xml version="1.0" encoding="utf-8"?>
<sst xmlns="http://schemas.openxmlformats.org/spreadsheetml/2006/main" count="105" uniqueCount="53">
  <si>
    <t>Leistungsverzeichnis</t>
  </si>
  <si>
    <t>Bezeichnung</t>
  </si>
  <si>
    <t>Ordnungszahl</t>
  </si>
  <si>
    <t xml:space="preserve">Menge </t>
  </si>
  <si>
    <t>Einheit</t>
  </si>
  <si>
    <t>Einzelpreis</t>
  </si>
  <si>
    <t>Gesamtpreis</t>
  </si>
  <si>
    <t>Nettosumme</t>
  </si>
  <si>
    <t>Vergabenummer:</t>
  </si>
  <si>
    <t>Bezeichnung:</t>
  </si>
  <si>
    <t>Ausführungsfrist /</t>
  </si>
  <si>
    <t>19 % MwSt.</t>
  </si>
  <si>
    <t>01</t>
  </si>
  <si>
    <t>LeezenCups</t>
  </si>
  <si>
    <t>Ergebnisstellung</t>
  </si>
  <si>
    <t>Pauschal</t>
  </si>
  <si>
    <t>Personal Zeitmessung an Start und Ziel der drei LeezenCup-Rennen</t>
  </si>
  <si>
    <t>Aufbereitung für Internet, Urkunden, SMS</t>
  </si>
  <si>
    <t>Stück</t>
  </si>
  <si>
    <t>2x zusätzliche Kontrollsysteme (Zeitmesspunkte) auf der Strecke jeweils mit Personal (Kontrollmatten)</t>
  </si>
  <si>
    <t>Kurvertieren der Startunterlagen LeeeznCup Rennen laut Beschreibung</t>
  </si>
  <si>
    <t>Rückennummern und Lenkernummern (oder vergleichbare Kombination) LeezenCup Rennen in Farbe, perforiert und gelocht, DIN A4 inklusive Einwegtransponder</t>
  </si>
  <si>
    <t>Teilnehmer</t>
  </si>
  <si>
    <t>Sicherheitsnadeln</t>
  </si>
  <si>
    <t>Kartons zum Verpacken der Startunterlagen</t>
  </si>
  <si>
    <t>02</t>
  </si>
  <si>
    <t>LeezenPros</t>
  </si>
  <si>
    <t>Zeitmessung LeezenPros</t>
  </si>
  <si>
    <t>Bereitstellung von Startunterlagen für die LeezenPros laut Beschreibung</t>
  </si>
  <si>
    <t>03</t>
  </si>
  <si>
    <t>LeezenKids</t>
  </si>
  <si>
    <t>Zeitmessung</t>
  </si>
  <si>
    <t>Rückenummern LeezenKids inkl. Einwegtransponder</t>
  </si>
  <si>
    <t>Zusatzleistungen</t>
  </si>
  <si>
    <t>System für den Transpondercheck bei der Startnummernausgabe mit ausreichend Stationen</t>
  </si>
  <si>
    <r>
      <rPr>
        <b/>
        <sz val="11"/>
        <color theme="1"/>
        <rFont val="Arial"/>
        <family val="2"/>
      </rPr>
      <t>Weitere Zusatzleistugnen</t>
    </r>
    <r>
      <rPr>
        <sz val="11"/>
        <color theme="1"/>
        <rFont val="Arial"/>
        <family val="2"/>
      </rPr>
      <t xml:space="preserve"> laut Beschreibung</t>
    </r>
  </si>
  <si>
    <t>Teilnehmermanagement</t>
  </si>
  <si>
    <t>Teilnehmermanagement laut Beschreibung</t>
  </si>
  <si>
    <t>Veranstaltungssekretariat</t>
  </si>
  <si>
    <t>Veranstaltungssekretariat laut Beschreibung</t>
  </si>
  <si>
    <t xml:space="preserve">Zeitmessung und Teilnehmermanagement Sparkassen Münsterland Giro 2027 (+Option) // Zeitmessungen für die LeezenCups, die LeezenPros und weitere Rennen </t>
  </si>
  <si>
    <t>Zeitmessung und Teilnehmermanagement für den 
Sparkassen Münsterland Giro 2027 (+Option) // Teilnehmermanagement und Teilnehmersekretariat für die LeezenCups (ca. 8.000 Teilnehmer) und LeezenKids (ca. 600 Teilnehmern) im Rahmen des Sparkassen Münsterland Giro 2027 ff</t>
  </si>
  <si>
    <t>2028</t>
  </si>
  <si>
    <t>2029</t>
  </si>
  <si>
    <t>2027</t>
  </si>
  <si>
    <t>Gesamt 2027-2029</t>
  </si>
  <si>
    <t>Siehe Leistungsbeschreibung</t>
  </si>
  <si>
    <t>Brutto Gesamtsumme 2027</t>
  </si>
  <si>
    <t>Brutto Gesamtsumme 2028</t>
  </si>
  <si>
    <t>Brutto Gesamtsumme 2029</t>
  </si>
  <si>
    <t>Brutto Gesamtsumme 2027-2029</t>
  </si>
  <si>
    <t>2026-0338-52</t>
  </si>
  <si>
    <t xml:space="preserve">siehe Leistungsbeschreibung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</si>
</sst>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A3AE44"/>
        <bgColor indexed="64"/>
      </patternFill>
    </fill>
    <fill>
      <patternFill patternType="solid">
        <fgColor rgb="FFF4F6E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71">
    <xf numFmtId="0" fontId="0" fillId="0" borderId="0" xfId="0"/>
    <xf numFmtId="0" fontId="0" fillId="0" borderId="0" xfId="0" applyProtection="1">
      <protection hidden="1"/>
    </xf>
    <xf numFmtId="49" fontId="0" fillId="0" borderId="0" xfId="0" applyNumberFormat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49" fontId="5" fillId="3" borderId="0" xfId="2" applyNumberFormat="1" applyFont="1" applyFill="1" applyProtection="1">
      <protection hidden="1"/>
    </xf>
    <xf numFmtId="49" fontId="3" fillId="3" borderId="0" xfId="2" applyNumberFormat="1" applyFill="1" applyProtection="1">
      <protection hidden="1"/>
    </xf>
    <xf numFmtId="1" fontId="3" fillId="3" borderId="0" xfId="2" applyNumberFormat="1" applyFill="1" applyAlignment="1" applyProtection="1">
      <alignment horizontal="center"/>
      <protection hidden="1"/>
    </xf>
    <xf numFmtId="0" fontId="3" fillId="3" borderId="0" xfId="2" applyFill="1" applyAlignment="1" applyProtection="1">
      <alignment horizontal="center"/>
      <protection hidden="1"/>
    </xf>
    <xf numFmtId="49" fontId="5" fillId="0" borderId="0" xfId="2" applyNumberFormat="1" applyFont="1" applyFill="1" applyProtection="1">
      <protection hidden="1"/>
    </xf>
    <xf numFmtId="49" fontId="3" fillId="0" borderId="0" xfId="2" applyNumberFormat="1" applyFill="1" applyProtection="1">
      <protection hidden="1"/>
    </xf>
    <xf numFmtId="1" fontId="3" fillId="0" borderId="0" xfId="2" applyNumberFormat="1" applyFill="1" applyAlignment="1" applyProtection="1">
      <alignment horizontal="center"/>
      <protection hidden="1"/>
    </xf>
    <xf numFmtId="0" fontId="3" fillId="0" borderId="0" xfId="2" applyFill="1" applyAlignment="1" applyProtection="1">
      <alignment horizontal="center"/>
      <protection hidden="1"/>
    </xf>
    <xf numFmtId="164" fontId="3" fillId="0" borderId="0" xfId="2" applyNumberFormat="1" applyFill="1" applyAlignment="1" applyProtection="1">
      <alignment horizontal="right"/>
      <protection hidden="1"/>
    </xf>
    <xf numFmtId="14" fontId="3" fillId="0" borderId="0" xfId="2" applyNumberFormat="1" applyFill="1" applyProtection="1">
      <protection hidden="1"/>
    </xf>
    <xf numFmtId="0" fontId="0" fillId="0" borderId="0" xfId="0" applyFill="1" applyProtection="1">
      <protection hidden="1"/>
    </xf>
    <xf numFmtId="49" fontId="2" fillId="0" borderId="0" xfId="0" applyNumberFormat="1" applyFont="1" applyProtection="1">
      <protection hidden="1"/>
    </xf>
    <xf numFmtId="49" fontId="0" fillId="0" borderId="0" xfId="0" applyNumberFormat="1" applyFont="1" applyProtection="1">
      <protection hidden="1"/>
    </xf>
    <xf numFmtId="4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64" fontId="0" fillId="0" borderId="0" xfId="1" applyNumberFormat="1" applyFont="1" applyProtection="1">
      <protection hidden="1"/>
    </xf>
    <xf numFmtId="49" fontId="2" fillId="0" borderId="2" xfId="0" applyNumberFormat="1" applyFont="1" applyFill="1" applyBorder="1" applyAlignment="1" applyProtection="1">
      <alignment horizontal="center"/>
      <protection hidden="1"/>
    </xf>
    <xf numFmtId="1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49" fontId="2" fillId="4" borderId="15" xfId="0" applyNumberFormat="1" applyFont="1" applyFill="1" applyBorder="1" applyAlignment="1" applyProtection="1">
      <alignment horizontal="center"/>
      <protection hidden="1"/>
    </xf>
    <xf numFmtId="49" fontId="2" fillId="4" borderId="3" xfId="0" applyNumberFormat="1" applyFont="1" applyFill="1" applyBorder="1" applyAlignment="1" applyProtection="1">
      <alignment horizontal="center"/>
      <protection hidden="1"/>
    </xf>
    <xf numFmtId="1" fontId="0" fillId="4" borderId="3" xfId="0" applyNumberFormat="1" applyFont="1" applyFill="1" applyBorder="1" applyAlignment="1" applyProtection="1">
      <alignment horizontal="center"/>
      <protection hidden="1"/>
    </xf>
    <xf numFmtId="0" fontId="0" fillId="4" borderId="3" xfId="0" applyFont="1" applyFill="1" applyBorder="1" applyAlignment="1" applyProtection="1">
      <alignment horizontal="center"/>
      <protection hidden="1"/>
    </xf>
    <xf numFmtId="165" fontId="0" fillId="4" borderId="3" xfId="0" applyNumberFormat="1" applyFont="1" applyFill="1" applyBorder="1" applyProtection="1">
      <protection hidden="1"/>
    </xf>
    <xf numFmtId="165" fontId="1" fillId="4" borderId="16" xfId="1" applyNumberFormat="1" applyFont="1" applyFill="1" applyBorder="1" applyProtection="1">
      <protection hidden="1"/>
    </xf>
    <xf numFmtId="49" fontId="0" fillId="0" borderId="7" xfId="0" applyNumberFormat="1" applyFont="1" applyBorder="1" applyProtection="1">
      <protection hidden="1"/>
    </xf>
    <xf numFmtId="49" fontId="0" fillId="0" borderId="1" xfId="0" applyNumberFormat="1" applyFont="1" applyBorder="1" applyProtection="1">
      <protection hidden="1"/>
    </xf>
    <xf numFmtId="1" fontId="0" fillId="0" borderId="1" xfId="0" applyNumberFormat="1" applyFont="1" applyBorder="1" applyAlignment="1" applyProtection="1">
      <alignment horizontal="center"/>
      <protection hidden="1"/>
    </xf>
    <xf numFmtId="0" fontId="0" fillId="0" borderId="1" xfId="0" applyFont="1" applyBorder="1" applyAlignment="1" applyProtection="1">
      <alignment horizontal="center"/>
      <protection hidden="1"/>
    </xf>
    <xf numFmtId="165" fontId="0" fillId="0" borderId="1" xfId="0" applyNumberFormat="1" applyFont="1" applyBorder="1" applyProtection="1">
      <protection hidden="1"/>
    </xf>
    <xf numFmtId="165" fontId="1" fillId="0" borderId="16" xfId="1" applyNumberFormat="1" applyFont="1" applyBorder="1" applyProtection="1">
      <protection hidden="1"/>
    </xf>
    <xf numFmtId="49" fontId="0" fillId="0" borderId="1" xfId="0" applyNumberFormat="1" applyFont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44" fontId="0" fillId="0" borderId="0" xfId="0" applyNumberFormat="1" applyProtection="1">
      <protection hidden="1"/>
    </xf>
    <xf numFmtId="49" fontId="2" fillId="4" borderId="7" xfId="0" applyNumberFormat="1" applyFont="1" applyFill="1" applyBorder="1" applyAlignment="1" applyProtection="1">
      <alignment horizontal="center"/>
      <protection hidden="1"/>
    </xf>
    <xf numFmtId="49" fontId="2" fillId="4" borderId="1" xfId="0" applyNumberFormat="1" applyFont="1" applyFill="1" applyBorder="1" applyAlignment="1" applyProtection="1">
      <alignment horizontal="center"/>
      <protection hidden="1"/>
    </xf>
    <xf numFmtId="1" fontId="0" fillId="4" borderId="1" xfId="0" applyNumberFormat="1" applyFont="1" applyFill="1" applyBorder="1" applyAlignment="1" applyProtection="1">
      <alignment horizontal="center"/>
      <protection hidden="1"/>
    </xf>
    <xf numFmtId="0" fontId="0" fillId="4" borderId="1" xfId="0" applyFont="1" applyFill="1" applyBorder="1" applyAlignment="1" applyProtection="1">
      <alignment horizontal="center"/>
      <protection hidden="1"/>
    </xf>
    <xf numFmtId="165" fontId="0" fillId="4" borderId="1" xfId="0" applyNumberFormat="1" applyFont="1" applyFill="1" applyBorder="1" applyProtection="1">
      <protection hidden="1"/>
    </xf>
    <xf numFmtId="49" fontId="0" fillId="0" borderId="1" xfId="0" applyNumberFormat="1" applyFont="1" applyFill="1" applyBorder="1" applyProtection="1">
      <protection hidden="1"/>
    </xf>
    <xf numFmtId="49" fontId="0" fillId="4" borderId="7" xfId="0" applyNumberFormat="1" applyFont="1" applyFill="1" applyBorder="1" applyProtection="1">
      <protection hidden="1"/>
    </xf>
    <xf numFmtId="164" fontId="0" fillId="0" borderId="12" xfId="1" applyNumberFormat="1" applyFont="1" applyBorder="1" applyProtection="1">
      <protection hidden="1"/>
    </xf>
    <xf numFmtId="164" fontId="0" fillId="0" borderId="13" xfId="1" applyNumberFormat="1" applyFont="1" applyBorder="1" applyProtection="1">
      <protection hidden="1"/>
    </xf>
    <xf numFmtId="164" fontId="0" fillId="0" borderId="14" xfId="1" applyNumberFormat="1" applyFont="1" applyBorder="1" applyProtection="1">
      <protection hidden="1"/>
    </xf>
    <xf numFmtId="164" fontId="2" fillId="0" borderId="14" xfId="1" applyNumberFormat="1" applyFont="1" applyBorder="1" applyProtection="1">
      <protection hidden="1"/>
    </xf>
    <xf numFmtId="165" fontId="0" fillId="0" borderId="1" xfId="0" applyNumberFormat="1" applyFont="1" applyBorder="1" applyProtection="1">
      <protection locked="0"/>
    </xf>
    <xf numFmtId="0" fontId="0" fillId="0" borderId="1" xfId="0" applyFont="1" applyBorder="1" applyProtection="1"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9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4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49" fontId="0" fillId="0" borderId="0" xfId="0" applyNumberForma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left"/>
      <protection hidden="1"/>
    </xf>
    <xf numFmtId="49" fontId="2" fillId="0" borderId="0" xfId="0" applyNumberFormat="1" applyFont="1" applyAlignment="1" applyProtection="1">
      <alignment horizontal="left" wrapText="1"/>
      <protection hidden="1"/>
    </xf>
    <xf numFmtId="0" fontId="0" fillId="0" borderId="0" xfId="0" applyAlignment="1" applyProtection="1">
      <alignment horizontal="left"/>
      <protection hidden="1"/>
    </xf>
    <xf numFmtId="164" fontId="4" fillId="3" borderId="0" xfId="2" applyNumberFormat="1" applyFont="1" applyFill="1" applyAlignment="1" applyProtection="1">
      <alignment horizontal="right"/>
      <protection hidden="1"/>
    </xf>
    <xf numFmtId="164" fontId="2" fillId="0" borderId="8" xfId="0" applyNumberFormat="1" applyFont="1" applyBorder="1" applyAlignment="1" applyProtection="1">
      <alignment horizontal="center"/>
      <protection hidden="1"/>
    </xf>
    <xf numFmtId="164" fontId="2" fillId="0" borderId="4" xfId="0" applyNumberFormat="1" applyFont="1" applyBorder="1" applyAlignment="1" applyProtection="1">
      <alignment horizontal="center"/>
      <protection hidden="1"/>
    </xf>
    <xf numFmtId="164" fontId="2" fillId="0" borderId="11" xfId="0" applyNumberFormat="1" applyFont="1" applyBorder="1" applyAlignment="1" applyProtection="1">
      <alignment horizontal="center"/>
      <protection hidden="1"/>
    </xf>
  </cellXfs>
  <cellStyles count="3">
    <cellStyle name="Akzent3" xfId="2" builtinId="37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4F6E6"/>
      <color rgb="FFE7EAC8"/>
      <color rgb="FFD9DEAA"/>
      <color rgb="FFC7CE80"/>
      <color rgb="FFA3AE44"/>
      <color rgb="FF98AE44"/>
      <color rgb="FF95AE44"/>
      <color rgb="FF869D3D"/>
      <color rgb="FF849A3C"/>
      <color rgb="FF809E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0</xdr:row>
      <xdr:rowOff>0</xdr:rowOff>
    </xdr:from>
    <xdr:to>
      <xdr:col>5</xdr:col>
      <xdr:colOff>1556585</xdr:colOff>
      <xdr:row>1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27"/>
        <a:stretch/>
      </xdr:blipFill>
      <xdr:spPr bwMode="auto">
        <a:xfrm>
          <a:off x="7400925" y="0"/>
          <a:ext cx="2442410" cy="533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409575</xdr:colOff>
      <xdr:row>0</xdr:row>
      <xdr:rowOff>0</xdr:rowOff>
    </xdr:from>
    <xdr:to>
      <xdr:col>6</xdr:col>
      <xdr:colOff>4010</xdr:colOff>
      <xdr:row>1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5E72A51-EEDD-4D02-9A92-8DD7CF1CD1F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27"/>
        <a:stretch/>
      </xdr:blipFill>
      <xdr:spPr bwMode="auto">
        <a:xfrm>
          <a:off x="7772400" y="0"/>
          <a:ext cx="2442410" cy="533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H51"/>
  <sheetViews>
    <sheetView tabSelected="1" zoomScaleNormal="100" workbookViewId="0">
      <selection activeCell="E14" sqref="E14"/>
    </sheetView>
  </sheetViews>
  <sheetFormatPr baseColWidth="10" defaultRowHeight="14.25" x14ac:dyDescent="0.2"/>
  <cols>
    <col min="1" max="1" width="19" style="17" customWidth="1"/>
    <col min="2" max="2" width="59.75" style="17" bestFit="1" customWidth="1"/>
    <col min="3" max="3" width="7.875" style="3" customWidth="1"/>
    <col min="4" max="4" width="10" style="18" bestFit="1" customWidth="1"/>
    <col min="5" max="5" width="12.125" style="19" customWidth="1"/>
    <col min="6" max="6" width="20.5" style="20" customWidth="1"/>
    <col min="7" max="16384" width="11" style="1"/>
  </cols>
  <sheetData>
    <row r="1" spans="1:6" ht="42" customHeight="1" x14ac:dyDescent="0.2">
      <c r="A1" s="63"/>
      <c r="B1" s="63"/>
      <c r="C1" s="63"/>
      <c r="D1" s="63"/>
      <c r="E1" s="63"/>
      <c r="F1" s="63"/>
    </row>
    <row r="2" spans="1:6" ht="13.5" customHeight="1" x14ac:dyDescent="0.2">
      <c r="A2" s="2"/>
      <c r="B2" s="2"/>
      <c r="D2" s="2"/>
      <c r="E2" s="2"/>
      <c r="F2" s="2"/>
    </row>
    <row r="3" spans="1:6" ht="20.25" customHeight="1" x14ac:dyDescent="0.25">
      <c r="A3" s="4" t="s">
        <v>0</v>
      </c>
      <c r="B3" s="5"/>
      <c r="C3" s="6"/>
      <c r="D3" s="7"/>
      <c r="E3" s="67"/>
      <c r="F3" s="67"/>
    </row>
    <row r="4" spans="1:6" s="14" customFormat="1" ht="14.25" customHeight="1" x14ac:dyDescent="0.25">
      <c r="A4" s="8"/>
      <c r="B4" s="9"/>
      <c r="C4" s="10"/>
      <c r="D4" s="11"/>
      <c r="E4" s="12"/>
      <c r="F4" s="13"/>
    </row>
    <row r="5" spans="1:6" ht="15" x14ac:dyDescent="0.25">
      <c r="A5" s="15" t="s">
        <v>8</v>
      </c>
      <c r="B5" s="64" t="s">
        <v>51</v>
      </c>
      <c r="C5" s="64"/>
      <c r="D5" s="64"/>
      <c r="E5" s="64"/>
      <c r="F5" s="64"/>
    </row>
    <row r="6" spans="1:6" ht="13.5" customHeight="1" x14ac:dyDescent="0.2">
      <c r="A6" s="16"/>
    </row>
    <row r="7" spans="1:6" ht="37.5" customHeight="1" x14ac:dyDescent="0.25">
      <c r="A7" s="15" t="s">
        <v>9</v>
      </c>
      <c r="B7" s="65" t="s">
        <v>40</v>
      </c>
      <c r="C7" s="65"/>
      <c r="D7" s="65"/>
      <c r="E7" s="65"/>
      <c r="F7" s="65"/>
    </row>
    <row r="8" spans="1:6" ht="13.5" customHeight="1" x14ac:dyDescent="0.2">
      <c r="A8" s="16"/>
    </row>
    <row r="9" spans="1:6" ht="15" x14ac:dyDescent="0.25">
      <c r="A9" s="15" t="s">
        <v>10</v>
      </c>
      <c r="B9" s="15" t="s">
        <v>52</v>
      </c>
      <c r="C9" s="66"/>
      <c r="D9" s="66"/>
      <c r="E9" s="66"/>
      <c r="F9" s="66"/>
    </row>
    <row r="10" spans="1:6" ht="15" x14ac:dyDescent="0.25">
      <c r="A10" s="15"/>
      <c r="B10" s="64"/>
      <c r="C10" s="64"/>
      <c r="D10" s="64"/>
      <c r="E10" s="64"/>
      <c r="F10" s="64"/>
    </row>
    <row r="11" spans="1:6" ht="13.5" customHeight="1" thickBot="1" x14ac:dyDescent="0.3">
      <c r="A11" s="15"/>
    </row>
    <row r="12" spans="1:6" s="18" customFormat="1" ht="15.75" thickBot="1" x14ac:dyDescent="0.3">
      <c r="A12" s="21" t="s">
        <v>2</v>
      </c>
      <c r="B12" s="21" t="s">
        <v>1</v>
      </c>
      <c r="C12" s="22" t="s">
        <v>3</v>
      </c>
      <c r="D12" s="23" t="s">
        <v>4</v>
      </c>
      <c r="E12" s="24" t="s">
        <v>5</v>
      </c>
      <c r="F12" s="25" t="s">
        <v>6</v>
      </c>
    </row>
    <row r="13" spans="1:6" ht="15" x14ac:dyDescent="0.25">
      <c r="A13" s="26" t="s">
        <v>12</v>
      </c>
      <c r="B13" s="27" t="s">
        <v>13</v>
      </c>
      <c r="C13" s="28"/>
      <c r="D13" s="29"/>
      <c r="E13" s="30"/>
      <c r="F13" s="31"/>
    </row>
    <row r="14" spans="1:6" x14ac:dyDescent="0.2">
      <c r="A14" s="32"/>
      <c r="B14" s="33" t="s">
        <v>16</v>
      </c>
      <c r="C14" s="34">
        <v>1</v>
      </c>
      <c r="D14" s="35" t="s">
        <v>15</v>
      </c>
      <c r="E14" s="52"/>
      <c r="F14" s="37">
        <f t="shared" ref="F14:F24" si="0">C14*E14</f>
        <v>0</v>
      </c>
    </row>
    <row r="15" spans="1:6" x14ac:dyDescent="0.2">
      <c r="A15" s="32"/>
      <c r="B15" s="33" t="s">
        <v>14</v>
      </c>
      <c r="C15" s="34">
        <v>1</v>
      </c>
      <c r="D15" s="35" t="s">
        <v>15</v>
      </c>
      <c r="E15" s="52"/>
      <c r="F15" s="37">
        <f t="shared" si="0"/>
        <v>0</v>
      </c>
    </row>
    <row r="16" spans="1:6" x14ac:dyDescent="0.2">
      <c r="A16" s="32"/>
      <c r="B16" s="33" t="s">
        <v>17</v>
      </c>
      <c r="C16" s="34">
        <v>8000</v>
      </c>
      <c r="D16" s="35" t="s">
        <v>18</v>
      </c>
      <c r="E16" s="52"/>
      <c r="F16" s="37">
        <f t="shared" si="0"/>
        <v>0</v>
      </c>
    </row>
    <row r="17" spans="1:8" ht="28.5" x14ac:dyDescent="0.2">
      <c r="A17" s="32"/>
      <c r="B17" s="38" t="s">
        <v>19</v>
      </c>
      <c r="C17" s="34">
        <v>2</v>
      </c>
      <c r="D17" s="35" t="s">
        <v>18</v>
      </c>
      <c r="E17" s="52"/>
      <c r="F17" s="37">
        <f t="shared" si="0"/>
        <v>0</v>
      </c>
    </row>
    <row r="18" spans="1:8" x14ac:dyDescent="0.2">
      <c r="A18" s="32"/>
      <c r="B18" s="33" t="s">
        <v>20</v>
      </c>
      <c r="C18" s="34">
        <v>8000</v>
      </c>
      <c r="D18" s="35" t="s">
        <v>22</v>
      </c>
      <c r="E18" s="52"/>
      <c r="F18" s="37">
        <f t="shared" si="0"/>
        <v>0</v>
      </c>
    </row>
    <row r="19" spans="1:8" ht="42.75" x14ac:dyDescent="0.2">
      <c r="A19" s="32"/>
      <c r="B19" s="39" t="s">
        <v>21</v>
      </c>
      <c r="C19" s="34">
        <v>8000</v>
      </c>
      <c r="D19" s="35" t="s">
        <v>22</v>
      </c>
      <c r="E19" s="52"/>
      <c r="F19" s="37">
        <f t="shared" si="0"/>
        <v>0</v>
      </c>
    </row>
    <row r="20" spans="1:8" x14ac:dyDescent="0.2">
      <c r="A20" s="32"/>
      <c r="B20" s="33" t="s">
        <v>23</v>
      </c>
      <c r="C20" s="34">
        <v>1</v>
      </c>
      <c r="D20" s="35" t="s">
        <v>15</v>
      </c>
      <c r="E20" s="52"/>
      <c r="F20" s="37">
        <f t="shared" si="0"/>
        <v>0</v>
      </c>
    </row>
    <row r="21" spans="1:8" x14ac:dyDescent="0.2">
      <c r="A21" s="32"/>
      <c r="B21" s="33" t="s">
        <v>24</v>
      </c>
      <c r="C21" s="34">
        <v>1</v>
      </c>
      <c r="D21" s="35" t="s">
        <v>15</v>
      </c>
      <c r="E21" s="52"/>
      <c r="F21" s="37">
        <f t="shared" si="0"/>
        <v>0</v>
      </c>
      <c r="H21" s="40"/>
    </row>
    <row r="22" spans="1:8" x14ac:dyDescent="0.2">
      <c r="A22" s="32"/>
      <c r="B22" s="33"/>
      <c r="C22" s="34"/>
      <c r="D22" s="35"/>
      <c r="E22" s="36"/>
      <c r="F22" s="37"/>
    </row>
    <row r="23" spans="1:8" ht="15" x14ac:dyDescent="0.25">
      <c r="A23" s="41" t="s">
        <v>25</v>
      </c>
      <c r="B23" s="42" t="s">
        <v>26</v>
      </c>
      <c r="C23" s="43"/>
      <c r="D23" s="44"/>
      <c r="E23" s="45"/>
      <c r="F23" s="31"/>
    </row>
    <row r="24" spans="1:8" x14ac:dyDescent="0.2">
      <c r="A24" s="32"/>
      <c r="B24" s="33" t="s">
        <v>27</v>
      </c>
      <c r="C24" s="34">
        <v>1</v>
      </c>
      <c r="D24" s="35" t="s">
        <v>15</v>
      </c>
      <c r="E24" s="52"/>
      <c r="F24" s="37">
        <f t="shared" si="0"/>
        <v>0</v>
      </c>
    </row>
    <row r="25" spans="1:8" x14ac:dyDescent="0.2">
      <c r="A25" s="32"/>
      <c r="B25" s="33" t="s">
        <v>14</v>
      </c>
      <c r="C25" s="34">
        <v>1</v>
      </c>
      <c r="D25" s="35" t="s">
        <v>15</v>
      </c>
      <c r="E25" s="52"/>
      <c r="F25" s="37">
        <f>C25*E25</f>
        <v>0</v>
      </c>
    </row>
    <row r="26" spans="1:8" x14ac:dyDescent="0.2">
      <c r="A26" s="32"/>
      <c r="B26" s="46" t="s">
        <v>28</v>
      </c>
      <c r="C26" s="34">
        <v>180</v>
      </c>
      <c r="D26" s="35" t="s">
        <v>22</v>
      </c>
      <c r="E26" s="52"/>
      <c r="F26" s="37">
        <f t="shared" ref="F26:F36" si="1">C26*E26</f>
        <v>0</v>
      </c>
    </row>
    <row r="27" spans="1:8" x14ac:dyDescent="0.2">
      <c r="A27" s="32"/>
      <c r="B27" s="33"/>
      <c r="C27" s="34"/>
      <c r="D27" s="35"/>
      <c r="E27" s="36"/>
      <c r="F27" s="37">
        <f t="shared" si="1"/>
        <v>0</v>
      </c>
    </row>
    <row r="28" spans="1:8" ht="15" x14ac:dyDescent="0.25">
      <c r="A28" s="41" t="s">
        <v>29</v>
      </c>
      <c r="B28" s="42" t="s">
        <v>30</v>
      </c>
      <c r="C28" s="43"/>
      <c r="D28" s="44"/>
      <c r="E28" s="45"/>
      <c r="F28" s="31"/>
    </row>
    <row r="29" spans="1:8" x14ac:dyDescent="0.2">
      <c r="A29" s="32"/>
      <c r="B29" s="33" t="s">
        <v>31</v>
      </c>
      <c r="C29" s="34">
        <v>1</v>
      </c>
      <c r="D29" s="35" t="s">
        <v>15</v>
      </c>
      <c r="E29" s="52"/>
      <c r="F29" s="37">
        <f t="shared" si="1"/>
        <v>0</v>
      </c>
    </row>
    <row r="30" spans="1:8" x14ac:dyDescent="0.2">
      <c r="A30" s="32"/>
      <c r="B30" s="33" t="s">
        <v>14</v>
      </c>
      <c r="C30" s="34">
        <v>1</v>
      </c>
      <c r="D30" s="35" t="s">
        <v>15</v>
      </c>
      <c r="E30" s="52"/>
      <c r="F30" s="37">
        <f t="shared" si="1"/>
        <v>0</v>
      </c>
    </row>
    <row r="31" spans="1:8" ht="16.5" customHeight="1" x14ac:dyDescent="0.2">
      <c r="A31" s="32"/>
      <c r="B31" s="33" t="s">
        <v>32</v>
      </c>
      <c r="C31" s="34">
        <v>600</v>
      </c>
      <c r="D31" s="35" t="s">
        <v>22</v>
      </c>
      <c r="E31" s="52"/>
      <c r="F31" s="37">
        <f t="shared" si="1"/>
        <v>0</v>
      </c>
    </row>
    <row r="32" spans="1:8" x14ac:dyDescent="0.2">
      <c r="A32" s="32"/>
      <c r="B32" s="33"/>
      <c r="C32" s="34"/>
      <c r="D32" s="35"/>
      <c r="E32" s="36"/>
      <c r="F32" s="37">
        <f t="shared" si="1"/>
        <v>0</v>
      </c>
    </row>
    <row r="33" spans="1:6" ht="15" x14ac:dyDescent="0.25">
      <c r="A33" s="47"/>
      <c r="B33" s="42" t="s">
        <v>33</v>
      </c>
      <c r="C33" s="43"/>
      <c r="D33" s="44"/>
      <c r="E33" s="45"/>
      <c r="F33" s="31"/>
    </row>
    <row r="34" spans="1:6" ht="28.5" x14ac:dyDescent="0.2">
      <c r="A34" s="32"/>
      <c r="B34" s="38" t="s">
        <v>34</v>
      </c>
      <c r="C34" s="34">
        <v>1</v>
      </c>
      <c r="D34" s="35" t="s">
        <v>15</v>
      </c>
      <c r="E34" s="52"/>
      <c r="F34" s="37">
        <f t="shared" si="1"/>
        <v>0</v>
      </c>
    </row>
    <row r="35" spans="1:6" x14ac:dyDescent="0.2">
      <c r="A35" s="32"/>
      <c r="B35" s="33"/>
      <c r="C35" s="34"/>
      <c r="D35" s="35"/>
      <c r="E35" s="36"/>
      <c r="F35" s="37"/>
    </row>
    <row r="36" spans="1:6" ht="15.75" thickBot="1" x14ac:dyDescent="0.3">
      <c r="A36" s="32"/>
      <c r="B36" s="33" t="s">
        <v>35</v>
      </c>
      <c r="C36" s="34">
        <v>1</v>
      </c>
      <c r="D36" s="35" t="s">
        <v>15</v>
      </c>
      <c r="E36" s="52"/>
      <c r="F36" s="37">
        <f t="shared" si="1"/>
        <v>0</v>
      </c>
    </row>
    <row r="37" spans="1:6" x14ac:dyDescent="0.2">
      <c r="C37" s="54" t="s">
        <v>7</v>
      </c>
      <c r="D37" s="55"/>
      <c r="E37" s="56"/>
      <c r="F37" s="48">
        <f>SUM(F13:F36)</f>
        <v>0</v>
      </c>
    </row>
    <row r="38" spans="1:6" x14ac:dyDescent="0.2">
      <c r="C38" s="57" t="s">
        <v>11</v>
      </c>
      <c r="D38" s="58"/>
      <c r="E38" s="59"/>
      <c r="F38" s="49">
        <f>F37*0.19</f>
        <v>0</v>
      </c>
    </row>
    <row r="39" spans="1:6" ht="15" thickBot="1" x14ac:dyDescent="0.25">
      <c r="B39" s="17" t="s">
        <v>44</v>
      </c>
      <c r="C39" s="60" t="s">
        <v>47</v>
      </c>
      <c r="D39" s="61"/>
      <c r="E39" s="62"/>
      <c r="F39" s="50">
        <f>F37+F38</f>
        <v>0</v>
      </c>
    </row>
    <row r="40" spans="1:6" ht="15" thickBot="1" x14ac:dyDescent="0.25"/>
    <row r="41" spans="1:6" x14ac:dyDescent="0.2">
      <c r="C41" s="54" t="s">
        <v>7</v>
      </c>
      <c r="D41" s="55"/>
      <c r="E41" s="56"/>
      <c r="F41" s="48">
        <f>F37</f>
        <v>0</v>
      </c>
    </row>
    <row r="42" spans="1:6" x14ac:dyDescent="0.2">
      <c r="C42" s="57" t="s">
        <v>11</v>
      </c>
      <c r="D42" s="58"/>
      <c r="E42" s="59"/>
      <c r="F42" s="49">
        <f>F41*0.19</f>
        <v>0</v>
      </c>
    </row>
    <row r="43" spans="1:6" ht="15" thickBot="1" x14ac:dyDescent="0.25">
      <c r="B43" s="17" t="s">
        <v>42</v>
      </c>
      <c r="C43" s="60" t="s">
        <v>48</v>
      </c>
      <c r="D43" s="61"/>
      <c r="E43" s="62"/>
      <c r="F43" s="50">
        <f>F41+F42</f>
        <v>0</v>
      </c>
    </row>
    <row r="44" spans="1:6" ht="15" thickBot="1" x14ac:dyDescent="0.25"/>
    <row r="45" spans="1:6" x14ac:dyDescent="0.2">
      <c r="C45" s="54" t="s">
        <v>7</v>
      </c>
      <c r="D45" s="55"/>
      <c r="E45" s="56"/>
      <c r="F45" s="48">
        <f>F37</f>
        <v>0</v>
      </c>
    </row>
    <row r="46" spans="1:6" x14ac:dyDescent="0.2">
      <c r="C46" s="57" t="s">
        <v>11</v>
      </c>
      <c r="D46" s="58"/>
      <c r="E46" s="59"/>
      <c r="F46" s="49">
        <f>F45*0.19</f>
        <v>0</v>
      </c>
    </row>
    <row r="47" spans="1:6" ht="15" thickBot="1" x14ac:dyDescent="0.25">
      <c r="B47" s="17" t="s">
        <v>43</v>
      </c>
      <c r="C47" s="60" t="s">
        <v>49</v>
      </c>
      <c r="D47" s="61"/>
      <c r="E47" s="62"/>
      <c r="F47" s="50">
        <f>F45+F46</f>
        <v>0</v>
      </c>
    </row>
    <row r="48" spans="1:6" ht="15" thickBot="1" x14ac:dyDescent="0.25"/>
    <row r="49" spans="2:6" x14ac:dyDescent="0.2">
      <c r="C49" s="54" t="s">
        <v>7</v>
      </c>
      <c r="D49" s="55"/>
      <c r="E49" s="56"/>
      <c r="F49" s="48">
        <f>F37+F41+F45</f>
        <v>0</v>
      </c>
    </row>
    <row r="50" spans="2:6" x14ac:dyDescent="0.2">
      <c r="C50" s="57" t="s">
        <v>11</v>
      </c>
      <c r="D50" s="58"/>
      <c r="E50" s="59"/>
      <c r="F50" s="49">
        <f>F49*0.19</f>
        <v>0</v>
      </c>
    </row>
    <row r="51" spans="2:6" ht="15.75" thickBot="1" x14ac:dyDescent="0.3">
      <c r="B51" s="15" t="s">
        <v>45</v>
      </c>
      <c r="C51" s="68" t="s">
        <v>50</v>
      </c>
      <c r="D51" s="69"/>
      <c r="E51" s="70"/>
      <c r="F51" s="51">
        <f>F49+F50</f>
        <v>0</v>
      </c>
    </row>
  </sheetData>
  <sheetProtection algorithmName="SHA-512" hashValue="V34VKrIVQ8AVYRXgwYEYFFBcXwjDM9k7/6KveVmmAGBh8P/EK2pEVCpo6gpD6MROCxYQdHq6Ke1t7ksjr8tzoQ==" saltValue="vu1l6CvY715mLluALz66VA==" spinCount="100000" sheet="1" objects="1" scenarios="1"/>
  <mergeCells count="18">
    <mergeCell ref="C47:E47"/>
    <mergeCell ref="C49:E49"/>
    <mergeCell ref="C50:E50"/>
    <mergeCell ref="C51:E51"/>
    <mergeCell ref="C41:E41"/>
    <mergeCell ref="C42:E42"/>
    <mergeCell ref="C43:E43"/>
    <mergeCell ref="C45:E45"/>
    <mergeCell ref="C46:E46"/>
    <mergeCell ref="C37:E37"/>
    <mergeCell ref="C38:E38"/>
    <mergeCell ref="C39:E39"/>
    <mergeCell ref="A1:F1"/>
    <mergeCell ref="B5:F5"/>
    <mergeCell ref="B7:F7"/>
    <mergeCell ref="C9:F9"/>
    <mergeCell ref="B10:F10"/>
    <mergeCell ref="E3:F3"/>
  </mergeCells>
  <printOptions verticalCentered="1"/>
  <pageMargins left="0.70866141732283472" right="0.70866141732283472" top="0.78740157480314965" bottom="0.78740157480314965" header="0.31496062992125984" footer="0.31496062992125984"/>
  <pageSetup paperSize="9" orientation="landscape" r:id="rId1"/>
  <ignoredErrors>
    <ignoredError sqref="A13 A23 A28 B39 B43 B4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D757-9421-4036-981B-2E98416960F1}">
  <sheetPr>
    <tabColor rgb="FFFF0000"/>
  </sheetPr>
  <dimension ref="A1:F32"/>
  <sheetViews>
    <sheetView zoomScaleNormal="100" workbookViewId="0">
      <selection activeCell="E14" sqref="E14"/>
    </sheetView>
  </sheetViews>
  <sheetFormatPr baseColWidth="10" defaultRowHeight="14.25" x14ac:dyDescent="0.2"/>
  <cols>
    <col min="1" max="1" width="19" style="17" customWidth="1"/>
    <col min="2" max="2" width="59.75" style="17" bestFit="1" customWidth="1"/>
    <col min="3" max="3" width="7.875" style="3" customWidth="1"/>
    <col min="4" max="4" width="10" style="18" bestFit="1" customWidth="1"/>
    <col min="5" max="5" width="12.125" style="19" customWidth="1"/>
    <col min="6" max="6" width="25.25" style="20" customWidth="1"/>
    <col min="7" max="16384" width="11" style="1"/>
  </cols>
  <sheetData>
    <row r="1" spans="1:6" ht="42" customHeight="1" x14ac:dyDescent="0.2">
      <c r="A1" s="63"/>
      <c r="B1" s="63"/>
      <c r="C1" s="63"/>
      <c r="D1" s="63"/>
      <c r="E1" s="63"/>
      <c r="F1" s="63"/>
    </row>
    <row r="2" spans="1:6" ht="13.5" customHeight="1" x14ac:dyDescent="0.2">
      <c r="A2" s="2"/>
      <c r="B2" s="2"/>
      <c r="D2" s="2"/>
      <c r="E2" s="2"/>
      <c r="F2" s="2"/>
    </row>
    <row r="3" spans="1:6" ht="20.25" customHeight="1" x14ac:dyDescent="0.25">
      <c r="A3" s="4" t="s">
        <v>0</v>
      </c>
      <c r="B3" s="5"/>
      <c r="C3" s="6"/>
      <c r="D3" s="7"/>
      <c r="E3" s="67"/>
      <c r="F3" s="67"/>
    </row>
    <row r="4" spans="1:6" s="14" customFormat="1" ht="14.25" customHeight="1" x14ac:dyDescent="0.25">
      <c r="A4" s="8"/>
      <c r="B4" s="9"/>
      <c r="C4" s="10"/>
      <c r="D4" s="11"/>
      <c r="E4" s="12"/>
      <c r="F4" s="13"/>
    </row>
    <row r="5" spans="1:6" ht="15" x14ac:dyDescent="0.25">
      <c r="A5" s="15" t="s">
        <v>8</v>
      </c>
      <c r="B5" s="64" t="s">
        <v>51</v>
      </c>
      <c r="C5" s="64"/>
      <c r="D5" s="64"/>
      <c r="E5" s="64"/>
      <c r="F5" s="64"/>
    </row>
    <row r="6" spans="1:6" ht="13.5" customHeight="1" x14ac:dyDescent="0.2">
      <c r="A6" s="16"/>
    </row>
    <row r="7" spans="1:6" ht="64.5" customHeight="1" x14ac:dyDescent="0.25">
      <c r="A7" s="15" t="s">
        <v>9</v>
      </c>
      <c r="B7" s="65" t="s">
        <v>41</v>
      </c>
      <c r="C7" s="65"/>
      <c r="D7" s="65"/>
      <c r="E7" s="65"/>
      <c r="F7" s="65"/>
    </row>
    <row r="8" spans="1:6" ht="13.5" customHeight="1" x14ac:dyDescent="0.2">
      <c r="A8" s="16"/>
    </row>
    <row r="9" spans="1:6" ht="15" x14ac:dyDescent="0.25">
      <c r="A9" s="15" t="s">
        <v>10</v>
      </c>
      <c r="B9" s="15" t="s">
        <v>46</v>
      </c>
      <c r="C9" s="66"/>
      <c r="D9" s="66"/>
      <c r="E9" s="66"/>
      <c r="F9" s="66"/>
    </row>
    <row r="10" spans="1:6" ht="15" x14ac:dyDescent="0.25">
      <c r="A10" s="15"/>
      <c r="B10" s="64"/>
      <c r="C10" s="64"/>
      <c r="D10" s="64"/>
      <c r="E10" s="64"/>
      <c r="F10" s="64"/>
    </row>
    <row r="11" spans="1:6" ht="13.5" customHeight="1" thickBot="1" x14ac:dyDescent="0.3">
      <c r="A11" s="15"/>
    </row>
    <row r="12" spans="1:6" s="18" customFormat="1" ht="15.75" thickBot="1" x14ac:dyDescent="0.3">
      <c r="A12" s="21" t="s">
        <v>2</v>
      </c>
      <c r="B12" s="21" t="s">
        <v>1</v>
      </c>
      <c r="C12" s="22" t="s">
        <v>3</v>
      </c>
      <c r="D12" s="23" t="s">
        <v>4</v>
      </c>
      <c r="E12" s="24" t="s">
        <v>5</v>
      </c>
      <c r="F12" s="25" t="s">
        <v>6</v>
      </c>
    </row>
    <row r="13" spans="1:6" ht="15" x14ac:dyDescent="0.25">
      <c r="A13" s="26" t="s">
        <v>12</v>
      </c>
      <c r="B13" s="27" t="s">
        <v>36</v>
      </c>
      <c r="C13" s="28"/>
      <c r="D13" s="29"/>
      <c r="E13" s="30"/>
      <c r="F13" s="31"/>
    </row>
    <row r="14" spans="1:6" x14ac:dyDescent="0.2">
      <c r="A14" s="32"/>
      <c r="B14" s="33" t="s">
        <v>37</v>
      </c>
      <c r="C14" s="34">
        <v>8000</v>
      </c>
      <c r="D14" s="35" t="s">
        <v>22</v>
      </c>
      <c r="E14" s="52"/>
      <c r="F14" s="37">
        <f t="shared" ref="F14:F17" si="0">C14*E14</f>
        <v>0</v>
      </c>
    </row>
    <row r="15" spans="1:6" x14ac:dyDescent="0.2">
      <c r="A15" s="32"/>
      <c r="B15" s="33"/>
      <c r="C15" s="34"/>
      <c r="D15" s="35"/>
      <c r="E15" s="36"/>
      <c r="F15" s="37"/>
    </row>
    <row r="16" spans="1:6" ht="15" x14ac:dyDescent="0.25">
      <c r="A16" s="41" t="s">
        <v>25</v>
      </c>
      <c r="B16" s="42" t="s">
        <v>38</v>
      </c>
      <c r="C16" s="43"/>
      <c r="D16" s="44"/>
      <c r="E16" s="45"/>
      <c r="F16" s="31"/>
    </row>
    <row r="17" spans="1:6" ht="15" thickBot="1" x14ac:dyDescent="0.25">
      <c r="A17" s="32"/>
      <c r="B17" s="53" t="s">
        <v>39</v>
      </c>
      <c r="C17" s="34">
        <v>8000</v>
      </c>
      <c r="D17" s="35" t="s">
        <v>22</v>
      </c>
      <c r="E17" s="52"/>
      <c r="F17" s="37">
        <f t="shared" si="0"/>
        <v>0</v>
      </c>
    </row>
    <row r="18" spans="1:6" x14ac:dyDescent="0.2">
      <c r="C18" s="54" t="s">
        <v>7</v>
      </c>
      <c r="D18" s="55"/>
      <c r="E18" s="56"/>
      <c r="F18" s="48">
        <f>SUM(F13:F17)</f>
        <v>0</v>
      </c>
    </row>
    <row r="19" spans="1:6" x14ac:dyDescent="0.2">
      <c r="C19" s="57" t="s">
        <v>11</v>
      </c>
      <c r="D19" s="58"/>
      <c r="E19" s="59"/>
      <c r="F19" s="49">
        <f>F18*0.19</f>
        <v>0</v>
      </c>
    </row>
    <row r="20" spans="1:6" ht="15" thickBot="1" x14ac:dyDescent="0.25">
      <c r="B20" s="17" t="s">
        <v>44</v>
      </c>
      <c r="C20" s="60" t="s">
        <v>47</v>
      </c>
      <c r="D20" s="61"/>
      <c r="E20" s="62"/>
      <c r="F20" s="50">
        <f>F18+F19</f>
        <v>0</v>
      </c>
    </row>
    <row r="21" spans="1:6" ht="15" thickBot="1" x14ac:dyDescent="0.25"/>
    <row r="22" spans="1:6" x14ac:dyDescent="0.2">
      <c r="C22" s="54" t="s">
        <v>7</v>
      </c>
      <c r="D22" s="55"/>
      <c r="E22" s="56"/>
      <c r="F22" s="48">
        <f>F18</f>
        <v>0</v>
      </c>
    </row>
    <row r="23" spans="1:6" x14ac:dyDescent="0.2">
      <c r="C23" s="57" t="s">
        <v>11</v>
      </c>
      <c r="D23" s="58"/>
      <c r="E23" s="59"/>
      <c r="F23" s="49">
        <f>F22*0.19</f>
        <v>0</v>
      </c>
    </row>
    <row r="24" spans="1:6" ht="15" thickBot="1" x14ac:dyDescent="0.25">
      <c r="B24" s="17" t="s">
        <v>42</v>
      </c>
      <c r="C24" s="60" t="s">
        <v>48</v>
      </c>
      <c r="D24" s="61"/>
      <c r="E24" s="62"/>
      <c r="F24" s="50">
        <f>F22+F23</f>
        <v>0</v>
      </c>
    </row>
    <row r="25" spans="1:6" ht="15" thickBot="1" x14ac:dyDescent="0.25"/>
    <row r="26" spans="1:6" x14ac:dyDescent="0.2">
      <c r="C26" s="54" t="s">
        <v>7</v>
      </c>
      <c r="D26" s="55"/>
      <c r="E26" s="56"/>
      <c r="F26" s="48">
        <f>F18</f>
        <v>0</v>
      </c>
    </row>
    <row r="27" spans="1:6" x14ac:dyDescent="0.2">
      <c r="C27" s="57" t="s">
        <v>11</v>
      </c>
      <c r="D27" s="58"/>
      <c r="E27" s="59"/>
      <c r="F27" s="49">
        <f>F26*0.19</f>
        <v>0</v>
      </c>
    </row>
    <row r="28" spans="1:6" ht="15" thickBot="1" x14ac:dyDescent="0.25">
      <c r="B28" s="17" t="s">
        <v>43</v>
      </c>
      <c r="C28" s="60" t="s">
        <v>49</v>
      </c>
      <c r="D28" s="61"/>
      <c r="E28" s="62"/>
      <c r="F28" s="50">
        <f>F26+F27</f>
        <v>0</v>
      </c>
    </row>
    <row r="29" spans="1:6" ht="15" thickBot="1" x14ac:dyDescent="0.25"/>
    <row r="30" spans="1:6" x14ac:dyDescent="0.2">
      <c r="C30" s="54" t="s">
        <v>7</v>
      </c>
      <c r="D30" s="55"/>
      <c r="E30" s="56"/>
      <c r="F30" s="48">
        <f>F18+F22+F26</f>
        <v>0</v>
      </c>
    </row>
    <row r="31" spans="1:6" x14ac:dyDescent="0.2">
      <c r="C31" s="57" t="s">
        <v>11</v>
      </c>
      <c r="D31" s="58"/>
      <c r="E31" s="59"/>
      <c r="F31" s="49">
        <f>F30*0.19</f>
        <v>0</v>
      </c>
    </row>
    <row r="32" spans="1:6" ht="15.75" thickBot="1" x14ac:dyDescent="0.3">
      <c r="B32" s="17" t="s">
        <v>45</v>
      </c>
      <c r="C32" s="68" t="s">
        <v>50</v>
      </c>
      <c r="D32" s="69"/>
      <c r="E32" s="70"/>
      <c r="F32" s="50">
        <f>F30+F31</f>
        <v>0</v>
      </c>
    </row>
  </sheetData>
  <sheetProtection algorithmName="SHA-512" hashValue="DqnyCHmDRU0vbQQ9YmVVEbXYYW9Kebb+Y0BUZGyz6L7ygTaZhgjdwOpOCxfXwAc2ty/HIBOsWC1QcYrMUIH9gQ==" saltValue="gbDnsC5kLfAejf2/e4XIvw==" spinCount="100000" sheet="1" objects="1" scenarios="1"/>
  <mergeCells count="18">
    <mergeCell ref="C28:E28"/>
    <mergeCell ref="C30:E30"/>
    <mergeCell ref="C31:E31"/>
    <mergeCell ref="C32:E32"/>
    <mergeCell ref="C22:E22"/>
    <mergeCell ref="C23:E23"/>
    <mergeCell ref="C24:E24"/>
    <mergeCell ref="C26:E26"/>
    <mergeCell ref="C27:E27"/>
    <mergeCell ref="C18:E18"/>
    <mergeCell ref="C19:E19"/>
    <mergeCell ref="C20:E20"/>
    <mergeCell ref="A1:F1"/>
    <mergeCell ref="E3:F3"/>
    <mergeCell ref="B5:F5"/>
    <mergeCell ref="B7:F7"/>
    <mergeCell ref="C9:F9"/>
    <mergeCell ref="B10:F10"/>
  </mergeCells>
  <printOptions verticalCentered="1"/>
  <pageMargins left="0.70866141732283472" right="0.70866141732283472" top="0.78740157480314965" bottom="0.78740157480314965" header="0.31496062992125984" footer="0.31496062992125984"/>
  <pageSetup paperSize="9" orientation="landscape" r:id="rId1"/>
  <ignoredErrors>
    <ignoredError sqref="A13 A16 B20 B24 B2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Leistungsverzeichnis LOS 1</vt:lpstr>
      <vt:lpstr>Leistungsverzeichnis LOS 2</vt:lpstr>
      <vt:lpstr>'Leistungsverzeichnis LOS 1'!Druckbereich</vt:lpstr>
      <vt:lpstr>'Leistungsverzeichnis LOS 2'!Druckbereich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Franziska Finke</dc:creator>
  <cp:lastModifiedBy>Regina Etienne</cp:lastModifiedBy>
  <cp:lastPrinted>2020-03-13T10:54:22Z</cp:lastPrinted>
  <dcterms:created xsi:type="dcterms:W3CDTF">2018-01-22T10:15:02Z</dcterms:created>
  <dcterms:modified xsi:type="dcterms:W3CDTF">2026-05-11T11:01:44Z</dcterms:modified>
</cp:coreProperties>
</file>